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570" tabRatio="773" firstSheet="3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<sst xmlns="http://schemas.openxmlformats.org/spreadsheetml/2006/main" count="382" uniqueCount="237">
  <si>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</si>
  <si>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</si>
  <si>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</si>
  <si>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</si>
  <si>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</si>
  <si>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</si>
  <si>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</si>
  <si>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</si>
  <si>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</si>
  <si>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</si>
  <si>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</si>
  <si>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</si>
  <si>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</si>
  <si>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</si>
  <si>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</si>
  <si>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</si>
  <si>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</si>
  <si>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</si>
  <si>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</si>
  <si>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</si>
  <si>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</si>
  <si>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</si>
  <si>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</si>
  <si>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</si>
  <si>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</si>
  <si>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</si>
  <si>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</si>
  <si>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</si>
  <si>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</si>
  <si>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</si>
  <si>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</si>
  <si>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</si>
  <si>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</si>
  <si>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</si>
  <si>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</si>
  <si>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</si>
  <si>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</si>
  <si>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</si>
  <si>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</si>
  <si>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</si>
  <si>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</si>
  <si>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</si>
  <si>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八、社保保障和就业</t>
  </si>
  <si>
    <t xml:space="preserve">  人力资源和社会保障管理事务</t>
  </si>
  <si>
    <t xml:space="preserve">    公共就业服务和职业技能鉴定机构</t>
  </si>
  <si>
    <t xml:space="preserve">  行政事业单位养老支出</t>
  </si>
  <si>
    <t xml:space="preserve">    机关事业单位基本养老保险缴费支出</t>
  </si>
  <si>
    <t xml:space="preserve">  其他社会保障和就业支出</t>
  </si>
  <si>
    <t xml:space="preserve">    其他社会保障和就业支出 </t>
  </si>
  <si>
    <t>十、卫生健康支出</t>
  </si>
  <si>
    <t xml:space="preserve">   行政事业单位医疗</t>
  </si>
  <si>
    <t xml:space="preserve">     事业单位医疗</t>
  </si>
  <si>
    <t>二十一、住房保障支出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</si>
  <si>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</si>
  <si>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</si>
  <si>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</si>
  <si>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</si>
  <si>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</si>
  <si>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</si>
  <si>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</si>
  <si>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</si>
  <si>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</si>
  <si>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</si>
  <si>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</si>
  <si>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</si>
  <si>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</si>
  <si>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</si>
  <si>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</si>
  <si>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</si>
  <si>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</si>
  <si>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</si>
  <si>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</si>
  <si>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</si>
  <si>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</si>
  <si>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</si>
  <si>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</si>
  <si>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</si>
  <si>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</si>
  <si>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</si>
  <si>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</si>
  <si>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</si>
  <si>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</si>
  <si>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</si>
  <si>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</si>
  <si>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</si>
  <si>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</si>
  <si>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</si>
  <si>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</si>
  <si>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</si>
  <si>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</si>
  <si>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</si>
  <si>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</si>
  <si>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</si>
  <si>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</si>
  <si>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</si>
  <si>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</si>
  <si>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</si>
  <si>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</si>
  <si>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</si>
  <si>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</si>
  <si>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</si>
  <si>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</si>
  <si>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</si>
  <si>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</si>
  <si>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</si>
  <si>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</si>
  <si>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</si>
  <si>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</si>
  <si>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</si>
  <si>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</si>
  <si>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</si>
  <si>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</si>
  <si>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</si>
  <si>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</si>
  <si>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</si>
  <si>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</si>
  <si>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</si>
  <si>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</si>
  <si>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</si>
  <si>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</si>
  <si>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</si>
  <si>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</si>
  <si>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</si>
  <si>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</si>
  <si>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</si>
  <si>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</si>
  <si>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</si>
  <si>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</si>
  <si>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</si>
  <si>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</si>
  <si>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</si>
  <si>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</si>
  <si>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</si>
  <si>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</si>
  <si>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</si>
  <si>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</si>
  <si>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</si>
  <si>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</si>
  <si>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</si>
  <si>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</si>
  <si>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</si>
  <si>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</si>
  <si>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</si>
  <si>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</si>
  <si>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</si>
  <si>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</si>
  <si>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</si>
  <si>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</si>
  <si>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</si>
  <si>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</si>
  <si>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</si>
  <si>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</si>
  <si>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</si>
  <si>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</si>
  <si>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</si>
  <si>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</si>
  <si>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</si>
  <si>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</si>
  <si>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</si>
  <si>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</si>
  <si>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</si>
  <si>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</si>
  <si>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</si>
  <si>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</si>
  <si>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</si>
  <si>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</si>
  <si>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</si>
  <si>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</si>
  <si>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</si>
  <si>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</si>
  <si>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</si>
  <si>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</si>
  <si>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</si>
  <si>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</si>
  <si>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</si>
  <si>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</si>
  <si>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</si>
  <si>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</si>
  <si>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</si>
  <si>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</si>
  <si>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</si>
  <si>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</si>
  <si>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</si>
  <si>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</si>
  <si>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</si>
  <si>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</si>
  <si>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</si>
  <si>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</si>
  <si>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</si>
  <si>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</si>
  <si>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</si>
  <si>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</si>
  <si>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</si>
  <si>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</si>
  <si>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</si>
  <si>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</si>
  <si>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</si>
  <si>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</si>
  <si>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</si>
  <si>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</si>
  <si>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</si>
  <si>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</si>
  <si>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</si>
  <si>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</si>
  <si>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</si>
  <si>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</si>
  <si>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4  人，其中：在职人员 4   人，离退休人员  2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</si>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</sst>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3" borderId="1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8" borderId="19" applyNumberFormat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11" fillId="9" borderId="1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35.08</v>
      </c>
      <c r="C6" s="24" t="s">
        <v>7</v>
      </c>
      <c r="D6" s="24">
        <v>31.97</v>
      </c>
    </row>
    <row r="7" ht="21" customHeight="1" spans="1:4">
      <c r="A7" s="51" t="s">
        <v>8</v>
      </c>
      <c r="B7" s="24">
        <v>35.08</v>
      </c>
      <c r="C7" s="24" t="s">
        <v>9</v>
      </c>
      <c r="D7" s="24">
        <v>1.66</v>
      </c>
    </row>
    <row r="8" ht="21" customHeight="1" spans="1:4">
      <c r="A8" s="51" t="s">
        <v>10</v>
      </c>
      <c r="B8" s="24"/>
      <c r="C8" s="24" t="s">
        <v>11</v>
      </c>
      <c r="D8" s="24">
        <v>1.45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35.08</v>
      </c>
      <c r="C16" s="25" t="s">
        <v>19</v>
      </c>
      <c r="D16" s="25">
        <v>35.08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35.08</v>
      </c>
      <c r="C19" s="25" t="s">
        <v>24</v>
      </c>
      <c r="D19" s="25">
        <v>35.08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4"/>
  <sheetViews>
    <sheetView showZeros="0" topLeftCell="A5" workbookViewId="0">
      <selection activeCell="D22" sqref="D22"/>
    </sheetView>
  </sheetViews>
  <sheetFormatPr defaultColWidth="9" defaultRowHeight="13.5"/>
  <cols>
    <col min="1" max="1" width="22.6333333333333" customWidth="1"/>
    <col min="7" max="16" width="3.38333333333333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49"/>
      <c r="B5" s="49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49"/>
      <c r="P5" s="49"/>
    </row>
    <row r="6" s="31" customFormat="1" ht="119.25" customHeight="1" spans="1:16">
      <c r="A6" s="43"/>
      <c r="B6" s="43"/>
      <c r="C6" s="43"/>
      <c r="D6" s="33" t="s">
        <v>39</v>
      </c>
      <c r="E6" s="33" t="s">
        <v>8</v>
      </c>
      <c r="F6" s="33" t="s">
        <v>10</v>
      </c>
      <c r="G6" s="43"/>
      <c r="H6" s="33" t="s">
        <v>39</v>
      </c>
      <c r="I6" s="33" t="s">
        <v>40</v>
      </c>
      <c r="J6" s="33" t="s">
        <v>41</v>
      </c>
      <c r="K6" s="43"/>
      <c r="L6" s="43"/>
      <c r="M6" s="43"/>
      <c r="N6" s="43"/>
      <c r="O6" s="43"/>
      <c r="P6" s="43"/>
    </row>
    <row r="7" ht="25" customHeight="1" spans="1:16">
      <c r="A7" s="36" t="s">
        <v>42</v>
      </c>
      <c r="B7" s="44">
        <v>31.97</v>
      </c>
      <c r="C7" s="44">
        <v>31.97</v>
      </c>
      <c r="D7" s="44">
        <v>31.97</v>
      </c>
      <c r="E7" s="44">
        <v>31.97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25" customHeight="1" spans="1:16">
      <c r="A8" s="36" t="s">
        <v>43</v>
      </c>
      <c r="B8" s="23">
        <v>25.45</v>
      </c>
      <c r="C8" s="23">
        <v>25.45</v>
      </c>
      <c r="D8" s="23">
        <v>25.45</v>
      </c>
      <c r="E8" s="23">
        <v>25.45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25" customHeight="1" spans="1:16">
      <c r="A9" s="46" t="s">
        <v>44</v>
      </c>
      <c r="B9" s="45">
        <v>25.45</v>
      </c>
      <c r="C9" s="45">
        <v>25.45</v>
      </c>
      <c r="D9" s="45">
        <v>25.45</v>
      </c>
      <c r="E9" s="45">
        <v>25.45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ht="25" customHeight="1" spans="1:16">
      <c r="A10" s="36" t="s">
        <v>45</v>
      </c>
      <c r="B10" s="45">
        <v>6.12</v>
      </c>
      <c r="C10" s="45">
        <v>6.12</v>
      </c>
      <c r="D10" s="45">
        <v>6.12</v>
      </c>
      <c r="E10" s="45">
        <v>6.12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25" customHeight="1" spans="1:16">
      <c r="A11" s="36" t="s">
        <v>46</v>
      </c>
      <c r="B11" s="45">
        <v>6.12</v>
      </c>
      <c r="C11" s="45">
        <v>6.12</v>
      </c>
      <c r="D11" s="45">
        <v>6.12</v>
      </c>
      <c r="E11" s="45">
        <v>6.12</v>
      </c>
      <c r="F11" s="24"/>
      <c r="G11" s="24"/>
      <c r="H11" s="24">
        <f t="shared" ref="H11:H22" si="0"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25" customHeight="1" spans="1:16">
      <c r="A12" s="24" t="s">
        <v>47</v>
      </c>
      <c r="B12" s="23">
        <v>0.4</v>
      </c>
      <c r="C12" s="23">
        <v>0.4</v>
      </c>
      <c r="D12" s="23">
        <v>0.4</v>
      </c>
      <c r="E12" s="23">
        <v>0.4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25" customHeight="1" spans="1:16">
      <c r="A13" s="24" t="s">
        <v>48</v>
      </c>
      <c r="B13" s="23">
        <v>0.4</v>
      </c>
      <c r="C13" s="23">
        <v>0.4</v>
      </c>
      <c r="D13" s="23">
        <v>0.4</v>
      </c>
      <c r="E13" s="23">
        <v>0.4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25" customHeight="1" spans="1:16">
      <c r="A14" s="24" t="s">
        <v>49</v>
      </c>
      <c r="B14" s="23">
        <v>1.66</v>
      </c>
      <c r="C14" s="23">
        <v>1.66</v>
      </c>
      <c r="D14" s="23">
        <v>1.66</v>
      </c>
      <c r="E14" s="23">
        <v>1.66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25" customHeight="1" spans="1:16">
      <c r="A15" s="24" t="s">
        <v>50</v>
      </c>
      <c r="B15" s="23">
        <v>1.66</v>
      </c>
      <c r="C15" s="23">
        <v>1.66</v>
      </c>
      <c r="D15" s="23">
        <v>1.66</v>
      </c>
      <c r="E15" s="23">
        <v>1.66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25" customHeight="1" spans="1:16">
      <c r="A16" s="24" t="s">
        <v>51</v>
      </c>
      <c r="B16" s="23">
        <v>1.66</v>
      </c>
      <c r="C16" s="23">
        <v>1.66</v>
      </c>
      <c r="D16" s="23">
        <v>1.66</v>
      </c>
      <c r="E16" s="23">
        <v>1.66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25" customHeight="1" spans="1:16">
      <c r="A17" s="24" t="s">
        <v>52</v>
      </c>
      <c r="B17" s="23">
        <v>1.45</v>
      </c>
      <c r="C17" s="23">
        <v>1.45</v>
      </c>
      <c r="D17" s="23">
        <v>1.45</v>
      </c>
      <c r="E17" s="23">
        <v>1.45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25" customHeight="1" spans="1:16">
      <c r="A18" s="24" t="s">
        <v>53</v>
      </c>
      <c r="B18" s="23">
        <v>1.45</v>
      </c>
      <c r="C18" s="23">
        <v>1.45</v>
      </c>
      <c r="D18" s="23">
        <v>1.45</v>
      </c>
      <c r="E18" s="23">
        <v>1.45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25" customHeight="1" spans="1:16">
      <c r="A19" s="24" t="s">
        <v>54</v>
      </c>
      <c r="B19" s="23">
        <v>1.45</v>
      </c>
      <c r="C19" s="23">
        <v>1.45</v>
      </c>
      <c r="D19" s="23">
        <v>1.45</v>
      </c>
      <c r="E19" s="23">
        <v>1.45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customFormat="1" ht="25" customHeight="1" spans="1:16">
      <c r="A20" s="25" t="s">
        <v>31</v>
      </c>
      <c r="B20" s="47">
        <v>35.08</v>
      </c>
      <c r="C20" s="47">
        <v>35.08</v>
      </c>
      <c r="D20" s="23">
        <v>35.08</v>
      </c>
      <c r="E20" s="23">
        <v>35.08</v>
      </c>
      <c r="F20" s="24"/>
      <c r="G20" s="24"/>
      <c r="H20" s="24"/>
      <c r="I20" s="24"/>
      <c r="J20" s="50"/>
      <c r="K20" s="50"/>
      <c r="L20" s="50"/>
      <c r="M20" s="50"/>
      <c r="N20" s="50"/>
      <c r="O20" s="50"/>
      <c r="P20" s="50"/>
    </row>
    <row r="21" ht="25" customHeight="1"/>
    <row r="22" ht="25" customHeight="1"/>
    <row r="23" ht="25" customHeight="1"/>
    <row r="24" ht="25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D21" sqref="D21:E21"/>
    </sheetView>
  </sheetViews>
  <sheetFormatPr defaultColWidth="9" defaultRowHeight="13.5"/>
  <cols>
    <col min="1" max="1" width="22.25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31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36" t="s">
        <v>42</v>
      </c>
      <c r="B6" s="44">
        <v>31.97</v>
      </c>
      <c r="C6" s="44">
        <f>D6-E6</f>
        <v>31.72</v>
      </c>
      <c r="D6" s="23">
        <v>31.97</v>
      </c>
      <c r="E6" s="23">
        <v>0.25</v>
      </c>
      <c r="F6" s="24"/>
      <c r="G6" s="24"/>
      <c r="H6" s="24"/>
      <c r="I6" s="24"/>
    </row>
    <row r="7" ht="15.75" customHeight="1" spans="1:9">
      <c r="A7" s="36" t="s">
        <v>43</v>
      </c>
      <c r="B7" s="23">
        <v>25.45</v>
      </c>
      <c r="C7" s="23">
        <v>25.45</v>
      </c>
      <c r="D7" s="23">
        <v>25.2</v>
      </c>
      <c r="E7" s="23">
        <v>0.25</v>
      </c>
      <c r="F7" s="24"/>
      <c r="G7" s="24"/>
      <c r="H7" s="24"/>
      <c r="I7" s="24"/>
    </row>
    <row r="8" ht="15.75" customHeight="1" spans="1:9">
      <c r="A8" s="24" t="s">
        <v>44</v>
      </c>
      <c r="B8" s="23">
        <v>25.45</v>
      </c>
      <c r="C8" s="23">
        <v>25.45</v>
      </c>
      <c r="D8" s="23">
        <v>25.2</v>
      </c>
      <c r="E8" s="23">
        <v>0.25</v>
      </c>
      <c r="F8" s="24"/>
      <c r="G8" s="24"/>
      <c r="H8" s="24"/>
      <c r="I8" s="24"/>
    </row>
    <row r="9" ht="15.75" customHeight="1" spans="1:9">
      <c r="A9" s="36" t="s">
        <v>45</v>
      </c>
      <c r="B9" s="45">
        <v>6.12</v>
      </c>
      <c r="C9" s="45">
        <v>6.12</v>
      </c>
      <c r="D9" s="45">
        <v>6.12</v>
      </c>
      <c r="E9" s="45"/>
      <c r="F9" s="24"/>
      <c r="G9" s="24"/>
      <c r="H9" s="24"/>
      <c r="I9" s="24"/>
    </row>
    <row r="10" ht="15.75" customHeight="1" spans="1:9">
      <c r="A10" s="36" t="s">
        <v>46</v>
      </c>
      <c r="B10" s="45">
        <v>6.12</v>
      </c>
      <c r="C10" s="45">
        <v>6.12</v>
      </c>
      <c r="D10" s="45">
        <v>6.12</v>
      </c>
      <c r="E10" s="45"/>
      <c r="F10" s="24"/>
      <c r="G10" s="24"/>
      <c r="H10" s="24"/>
      <c r="I10" s="24"/>
    </row>
    <row r="11" ht="15.75" customHeight="1" spans="1:9">
      <c r="A11" s="46" t="s">
        <v>47</v>
      </c>
      <c r="B11" s="45">
        <v>0.4</v>
      </c>
      <c r="C11" s="45">
        <v>0.4</v>
      </c>
      <c r="D11" s="45">
        <v>0.4</v>
      </c>
      <c r="E11" s="45"/>
      <c r="F11" s="24"/>
      <c r="G11" s="24"/>
      <c r="H11" s="24"/>
      <c r="I11" s="24"/>
    </row>
    <row r="12" ht="15.75" customHeight="1" spans="1:9">
      <c r="A12" s="36" t="s">
        <v>48</v>
      </c>
      <c r="B12" s="45">
        <v>0.4</v>
      </c>
      <c r="C12" s="45">
        <v>0.4</v>
      </c>
      <c r="D12" s="45">
        <v>0.4</v>
      </c>
      <c r="E12" s="45"/>
      <c r="F12" s="24"/>
      <c r="G12" s="24"/>
      <c r="H12" s="24"/>
      <c r="I12" s="24"/>
    </row>
    <row r="13" ht="15.75" customHeight="1" spans="1:9">
      <c r="A13" s="36" t="s">
        <v>49</v>
      </c>
      <c r="B13" s="45">
        <v>1.66</v>
      </c>
      <c r="C13" s="45">
        <v>1.66</v>
      </c>
      <c r="D13" s="45">
        <v>1.66</v>
      </c>
      <c r="E13" s="45"/>
      <c r="F13" s="24"/>
      <c r="G13" s="24"/>
      <c r="H13" s="24"/>
      <c r="I13" s="24"/>
    </row>
    <row r="14" ht="15.75" customHeight="1" spans="1:9">
      <c r="A14" s="36" t="s">
        <v>50</v>
      </c>
      <c r="B14" s="45">
        <v>1.66</v>
      </c>
      <c r="C14" s="45">
        <v>1.66</v>
      </c>
      <c r="D14" s="45">
        <v>1.66</v>
      </c>
      <c r="E14" s="45"/>
      <c r="F14" s="24"/>
      <c r="G14" s="24"/>
      <c r="H14" s="24"/>
      <c r="I14" s="24"/>
    </row>
    <row r="15" ht="15.75" customHeight="1" spans="1:9">
      <c r="A15" s="36" t="s">
        <v>51</v>
      </c>
      <c r="B15" s="45">
        <v>1.66</v>
      </c>
      <c r="C15" s="45">
        <v>1.66</v>
      </c>
      <c r="D15" s="45">
        <v>1.66</v>
      </c>
      <c r="E15" s="45"/>
      <c r="F15" s="24"/>
      <c r="G15" s="24"/>
      <c r="H15" s="24"/>
      <c r="I15" s="24"/>
    </row>
    <row r="16" ht="15.75" customHeight="1" spans="1:9">
      <c r="A16" s="36" t="s">
        <v>52</v>
      </c>
      <c r="B16" s="45">
        <v>1.45</v>
      </c>
      <c r="C16" s="45">
        <v>1.45</v>
      </c>
      <c r="D16" s="45">
        <v>1.45</v>
      </c>
      <c r="E16" s="45"/>
      <c r="F16" s="24"/>
      <c r="G16" s="24"/>
      <c r="H16" s="24"/>
      <c r="I16" s="24"/>
    </row>
    <row r="17" ht="15.75" customHeight="1" spans="1:9">
      <c r="A17" s="36" t="s">
        <v>53</v>
      </c>
      <c r="B17" s="45">
        <v>1.45</v>
      </c>
      <c r="C17" s="45">
        <v>1.45</v>
      </c>
      <c r="D17" s="45">
        <v>1.45</v>
      </c>
      <c r="E17" s="45"/>
      <c r="F17" s="24"/>
      <c r="G17" s="24"/>
      <c r="H17" s="24"/>
      <c r="I17" s="24"/>
    </row>
    <row r="18" ht="15.75" customHeight="1" spans="1:9">
      <c r="A18" s="36" t="s">
        <v>54</v>
      </c>
      <c r="B18" s="45">
        <v>1.45</v>
      </c>
      <c r="C18" s="45">
        <v>1.45</v>
      </c>
      <c r="D18" s="45">
        <v>1.45</v>
      </c>
      <c r="E18" s="45"/>
      <c r="F18" s="24"/>
      <c r="G18" s="24"/>
      <c r="H18" s="24"/>
      <c r="I18" s="24"/>
    </row>
    <row r="19" ht="15.75" customHeight="1" spans="1:9">
      <c r="A19" s="36"/>
      <c r="B19" s="47"/>
      <c r="C19" s="47"/>
      <c r="D19" s="47"/>
      <c r="E19" s="47"/>
      <c r="F19" s="24"/>
      <c r="G19" s="24"/>
      <c r="H19" s="24"/>
      <c r="I19" s="24"/>
    </row>
    <row r="20" ht="15.75" customHeight="1" spans="1:9">
      <c r="A20" s="24"/>
      <c r="B20" s="47"/>
      <c r="C20" s="47"/>
      <c r="D20" s="47"/>
      <c r="E20" s="47"/>
      <c r="F20" s="24"/>
      <c r="G20" s="24"/>
      <c r="H20" s="24"/>
      <c r="I20" s="24"/>
    </row>
    <row r="21" ht="15.75" customHeight="1" spans="1:9">
      <c r="A21" s="25" t="s">
        <v>31</v>
      </c>
      <c r="B21" s="47">
        <v>35.08</v>
      </c>
      <c r="C21" s="47">
        <v>35.08</v>
      </c>
      <c r="D21" s="23">
        <f>C21-E21</f>
        <v>34.83</v>
      </c>
      <c r="E21" s="23">
        <v>0.25</v>
      </c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11" sqref="F11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64</v>
      </c>
      <c r="F5" s="33" t="s">
        <v>65</v>
      </c>
    </row>
    <row r="6" ht="21.75" customHeight="1" spans="1:6">
      <c r="A6" s="24" t="s">
        <v>6</v>
      </c>
      <c r="B6" s="41">
        <v>35.08</v>
      </c>
      <c r="C6" s="24" t="s">
        <v>7</v>
      </c>
      <c r="D6" s="24">
        <v>31.97</v>
      </c>
      <c r="E6" s="24">
        <v>31.97</v>
      </c>
      <c r="F6" s="41"/>
    </row>
    <row r="7" ht="21.75" customHeight="1" spans="1:6">
      <c r="A7" s="27" t="s">
        <v>8</v>
      </c>
      <c r="B7" s="41">
        <v>35.08</v>
      </c>
      <c r="C7" s="24" t="s">
        <v>9</v>
      </c>
      <c r="D7" s="24">
        <v>1.66</v>
      </c>
      <c r="E7" s="24">
        <v>1.66</v>
      </c>
      <c r="F7" s="41"/>
    </row>
    <row r="8" ht="21.75" customHeight="1" spans="1:6">
      <c r="A8" s="27" t="s">
        <v>10</v>
      </c>
      <c r="B8" s="41"/>
      <c r="C8" s="24" t="s">
        <v>11</v>
      </c>
      <c r="D8" s="24">
        <v>1.45</v>
      </c>
      <c r="E8" s="24">
        <v>1.45</v>
      </c>
      <c r="F8" s="41"/>
    </row>
    <row r="9" ht="21.75" customHeight="1" spans="1:6">
      <c r="A9" s="24" t="s">
        <v>12</v>
      </c>
      <c r="B9" s="41"/>
      <c r="C9" s="24"/>
      <c r="D9" s="41">
        <f t="shared" ref="D7:D20" si="0">E9+F9</f>
        <v>0</v>
      </c>
      <c r="E9" s="41"/>
      <c r="F9" s="41"/>
    </row>
    <row r="10" ht="21.75" customHeight="1" spans="1:6">
      <c r="A10" s="24"/>
      <c r="B10" s="41"/>
      <c r="C10" s="24"/>
      <c r="D10" s="41">
        <f t="shared" si="0"/>
        <v>0</v>
      </c>
      <c r="E10" s="41"/>
      <c r="F10" s="41"/>
    </row>
    <row r="11" ht="21.75" customHeight="1" spans="1:6">
      <c r="A11" s="24"/>
      <c r="B11" s="41"/>
      <c r="C11" s="24"/>
      <c r="D11" s="41">
        <f t="shared" si="0"/>
        <v>0</v>
      </c>
      <c r="E11" s="41"/>
      <c r="F11" s="41"/>
    </row>
    <row r="12" ht="21.75" customHeight="1" spans="1:6">
      <c r="A12" s="24"/>
      <c r="B12" s="41"/>
      <c r="C12" s="24"/>
      <c r="D12" s="41">
        <f t="shared" si="0"/>
        <v>0</v>
      </c>
      <c r="E12" s="41"/>
      <c r="F12" s="41"/>
    </row>
    <row r="13" ht="21.75" customHeight="1" spans="1:6">
      <c r="A13" s="24"/>
      <c r="B13" s="41"/>
      <c r="C13" s="24"/>
      <c r="D13" s="41">
        <f t="shared" si="0"/>
        <v>0</v>
      </c>
      <c r="E13" s="41"/>
      <c r="F13" s="41"/>
    </row>
    <row r="14" ht="21.75" customHeight="1" spans="1:6">
      <c r="A14" s="24"/>
      <c r="B14" s="41"/>
      <c r="C14" s="24"/>
      <c r="D14" s="41">
        <f t="shared" si="0"/>
        <v>0</v>
      </c>
      <c r="E14" s="41"/>
      <c r="F14" s="41"/>
    </row>
    <row r="15" ht="21.75" customHeight="1" spans="1:6">
      <c r="A15" s="24"/>
      <c r="B15" s="41"/>
      <c r="C15" s="24"/>
      <c r="D15" s="41">
        <f t="shared" si="0"/>
        <v>0</v>
      </c>
      <c r="E15" s="41"/>
      <c r="F15" s="41"/>
    </row>
    <row r="16" ht="21.75" customHeight="1" spans="1:6">
      <c r="A16" s="25" t="s">
        <v>18</v>
      </c>
      <c r="B16" s="48">
        <f>B6+B9</f>
        <v>35.08</v>
      </c>
      <c r="C16" s="25" t="s">
        <v>19</v>
      </c>
      <c r="D16" s="41">
        <v>35.08</v>
      </c>
      <c r="E16" s="41">
        <v>35.08</v>
      </c>
      <c r="F16" s="41"/>
    </row>
    <row r="17" ht="21.75" customHeight="1" spans="1:6">
      <c r="A17" s="27" t="s">
        <v>22</v>
      </c>
      <c r="B17" s="41"/>
      <c r="C17" s="27" t="s">
        <v>21</v>
      </c>
      <c r="D17" s="41">
        <f t="shared" si="0"/>
        <v>0</v>
      </c>
      <c r="E17" s="41"/>
      <c r="F17" s="41"/>
    </row>
    <row r="18" ht="21.75" customHeight="1" spans="1:6">
      <c r="A18" s="27" t="s">
        <v>66</v>
      </c>
      <c r="B18" s="41"/>
      <c r="C18" s="24"/>
      <c r="D18" s="41">
        <f t="shared" si="0"/>
        <v>0</v>
      </c>
      <c r="E18" s="41"/>
      <c r="F18" s="41"/>
    </row>
    <row r="19" ht="21.75" customHeight="1" spans="1:6">
      <c r="A19" s="27" t="s">
        <v>67</v>
      </c>
      <c r="B19" s="41"/>
      <c r="C19" s="24"/>
      <c r="D19" s="41">
        <f t="shared" si="0"/>
        <v>0</v>
      </c>
      <c r="E19" s="41"/>
      <c r="F19" s="41"/>
    </row>
    <row r="20" ht="21.75" customHeight="1" spans="1:6">
      <c r="A20" s="25" t="s">
        <v>23</v>
      </c>
      <c r="B20" s="48">
        <f>B16+B17+B18+B19</f>
        <v>35.08</v>
      </c>
      <c r="C20" s="25" t="s">
        <v>24</v>
      </c>
      <c r="D20" s="41">
        <f t="shared" si="0"/>
        <v>35.08</v>
      </c>
      <c r="E20" s="41">
        <f t="shared" ref="E20:F20" si="1">E16+E17</f>
        <v>35.08</v>
      </c>
      <c r="F20" s="4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10" sqref="D10:D11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31</v>
      </c>
      <c r="D5" s="33" t="s">
        <v>61</v>
      </c>
      <c r="E5" s="33" t="s">
        <v>62</v>
      </c>
      <c r="F5" s="43"/>
    </row>
    <row r="6" ht="18" customHeight="1" spans="1:6">
      <c r="A6" s="36" t="s">
        <v>42</v>
      </c>
      <c r="B6" s="44">
        <v>31.97</v>
      </c>
      <c r="C6" s="44">
        <v>31.72</v>
      </c>
      <c r="D6" s="23">
        <v>31.97</v>
      </c>
      <c r="E6" s="23">
        <v>0.25</v>
      </c>
      <c r="F6" s="24"/>
    </row>
    <row r="7" ht="18" customHeight="1" spans="1:6">
      <c r="A7" s="36" t="s">
        <v>43</v>
      </c>
      <c r="B7" s="23">
        <v>25.45</v>
      </c>
      <c r="C7" s="23">
        <v>25.45</v>
      </c>
      <c r="D7" s="23">
        <v>25.2</v>
      </c>
      <c r="E7" s="23">
        <v>0.25</v>
      </c>
      <c r="F7" s="24"/>
    </row>
    <row r="8" ht="18" customHeight="1" spans="1:6">
      <c r="A8" s="24" t="s">
        <v>44</v>
      </c>
      <c r="B8" s="23">
        <v>25.45</v>
      </c>
      <c r="C8" s="23">
        <v>25.45</v>
      </c>
      <c r="D8" s="23">
        <v>25.2</v>
      </c>
      <c r="E8" s="23">
        <v>0.25</v>
      </c>
      <c r="F8" s="24"/>
    </row>
    <row r="9" ht="18" customHeight="1" spans="1:6">
      <c r="A9" s="36" t="s">
        <v>45</v>
      </c>
      <c r="B9" s="45">
        <v>6.12</v>
      </c>
      <c r="C9" s="45">
        <v>6.12</v>
      </c>
      <c r="D9" s="45">
        <v>6.12</v>
      </c>
      <c r="E9" s="45"/>
      <c r="F9" s="24"/>
    </row>
    <row r="10" ht="18" customHeight="1" spans="1:6">
      <c r="A10" s="36" t="s">
        <v>46</v>
      </c>
      <c r="B10" s="45">
        <v>6.12</v>
      </c>
      <c r="C10" s="45">
        <v>6.12</v>
      </c>
      <c r="D10" s="45">
        <v>6.12</v>
      </c>
      <c r="E10" s="45"/>
      <c r="F10" s="24"/>
    </row>
    <row r="11" ht="18" customHeight="1" spans="1:6">
      <c r="A11" s="46" t="s">
        <v>47</v>
      </c>
      <c r="B11" s="45">
        <v>0.4</v>
      </c>
      <c r="C11" s="45">
        <v>0.4</v>
      </c>
      <c r="D11" s="45">
        <v>0.4</v>
      </c>
      <c r="E11" s="45"/>
      <c r="F11" s="24"/>
    </row>
    <row r="12" ht="18" customHeight="1" spans="1:6">
      <c r="A12" s="36" t="s">
        <v>48</v>
      </c>
      <c r="B12" s="45">
        <v>0.4</v>
      </c>
      <c r="C12" s="45">
        <v>0.4</v>
      </c>
      <c r="D12" s="45">
        <v>0.4</v>
      </c>
      <c r="E12" s="45"/>
      <c r="F12" s="24"/>
    </row>
    <row r="13" ht="18" customHeight="1" spans="1:6">
      <c r="A13" s="36" t="s">
        <v>49</v>
      </c>
      <c r="B13" s="45">
        <v>1.66</v>
      </c>
      <c r="C13" s="45">
        <v>1.66</v>
      </c>
      <c r="D13" s="45">
        <v>1.66</v>
      </c>
      <c r="E13" s="45"/>
      <c r="F13" s="24"/>
    </row>
    <row r="14" ht="18" customHeight="1" spans="1:6">
      <c r="A14" s="36" t="s">
        <v>50</v>
      </c>
      <c r="B14" s="45">
        <v>1.66</v>
      </c>
      <c r="C14" s="45">
        <v>1.66</v>
      </c>
      <c r="D14" s="45">
        <v>1.66</v>
      </c>
      <c r="E14" s="45"/>
      <c r="F14" s="24"/>
    </row>
    <row r="15" ht="18" customHeight="1" spans="1:6">
      <c r="A15" s="36" t="s">
        <v>51</v>
      </c>
      <c r="B15" s="45">
        <v>1.66</v>
      </c>
      <c r="C15" s="45">
        <v>1.66</v>
      </c>
      <c r="D15" s="45">
        <v>1.66</v>
      </c>
      <c r="E15" s="45"/>
      <c r="F15" s="24"/>
    </row>
    <row r="16" ht="18" customHeight="1" spans="1:6">
      <c r="A16" s="36" t="s">
        <v>52</v>
      </c>
      <c r="B16" s="45">
        <v>1.45</v>
      </c>
      <c r="C16" s="45">
        <v>1.45</v>
      </c>
      <c r="D16" s="45">
        <v>1.45</v>
      </c>
      <c r="E16" s="45"/>
      <c r="F16" s="24"/>
    </row>
    <row r="17" ht="18" customHeight="1" spans="1:6">
      <c r="A17" s="36" t="s">
        <v>53</v>
      </c>
      <c r="B17" s="45">
        <v>1.45</v>
      </c>
      <c r="C17" s="45">
        <v>1.45</v>
      </c>
      <c r="D17" s="45">
        <v>1.45</v>
      </c>
      <c r="E17" s="45"/>
      <c r="F17" s="24"/>
    </row>
    <row r="18" ht="18" customHeight="1" spans="1:6">
      <c r="A18" s="36" t="s">
        <v>54</v>
      </c>
      <c r="B18" s="45">
        <v>1.45</v>
      </c>
      <c r="C18" s="45">
        <v>1.45</v>
      </c>
      <c r="D18" s="45">
        <v>1.45</v>
      </c>
      <c r="E18" s="45"/>
      <c r="F18" s="24"/>
    </row>
    <row r="19" ht="18" customHeight="1" spans="1:6">
      <c r="A19" s="36"/>
      <c r="B19" s="47"/>
      <c r="C19" s="47"/>
      <c r="D19" s="47"/>
      <c r="E19" s="47"/>
      <c r="F19" s="24"/>
    </row>
    <row r="20" ht="18" customHeight="1" spans="1:6">
      <c r="A20" s="24"/>
      <c r="B20" s="47"/>
      <c r="C20" s="47"/>
      <c r="D20" s="47"/>
      <c r="E20" s="47"/>
      <c r="F20" s="24"/>
    </row>
    <row r="21" ht="18" customHeight="1" spans="1:6">
      <c r="A21" s="25" t="s">
        <v>31</v>
      </c>
      <c r="B21" s="47">
        <v>35.08</v>
      </c>
      <c r="C21" s="47">
        <v>35.08</v>
      </c>
      <c r="D21" s="23">
        <v>34.83</v>
      </c>
      <c r="E21" s="23">
        <v>0.25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5" activePane="bottomLeft" state="frozen"/>
      <selection/>
      <selection pane="bottomLeft" activeCell="C17" sqref="C17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27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31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v>34.83</v>
      </c>
      <c r="C6" s="24">
        <v>34.83</v>
      </c>
      <c r="D6" s="24">
        <v>34.83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72</v>
      </c>
      <c r="B7" s="24">
        <v>20.09</v>
      </c>
      <c r="C7" s="24">
        <v>20.09</v>
      </c>
      <c r="D7" s="24">
        <v>20.09</v>
      </c>
      <c r="E7" s="24"/>
      <c r="F7" s="24"/>
    </row>
    <row r="8" ht="18" customHeight="1" spans="1:6">
      <c r="A8" s="35" t="s">
        <v>73</v>
      </c>
      <c r="B8" s="41">
        <v>3.27</v>
      </c>
      <c r="C8" s="41">
        <v>3.27</v>
      </c>
      <c r="D8" s="41">
        <v>3.27</v>
      </c>
      <c r="E8" s="24"/>
      <c r="F8" s="24"/>
    </row>
    <row r="9" ht="18" customHeight="1" spans="1:6">
      <c r="A9" s="35" t="s">
        <v>74</v>
      </c>
      <c r="B9" s="41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75</v>
      </c>
      <c r="B10" s="41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76</v>
      </c>
      <c r="B11" s="41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77</v>
      </c>
      <c r="B12" s="42">
        <v>7.96</v>
      </c>
      <c r="C12" s="42">
        <v>7.96</v>
      </c>
      <c r="D12" s="42">
        <v>7.96</v>
      </c>
      <c r="E12" s="24"/>
      <c r="F12" s="24"/>
    </row>
    <row r="13" ht="18" customHeight="1" spans="1:6">
      <c r="A13" s="35" t="s">
        <v>78</v>
      </c>
      <c r="B13" s="41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79</v>
      </c>
      <c r="B14" s="41">
        <v>8.44</v>
      </c>
      <c r="C14" s="24">
        <v>8.44</v>
      </c>
      <c r="D14" s="24">
        <v>8.44</v>
      </c>
      <c r="E14" s="24"/>
      <c r="F14" s="24"/>
    </row>
    <row r="15" ht="18" customHeight="1" spans="1:6">
      <c r="A15" s="35" t="s">
        <v>80</v>
      </c>
      <c r="B15" s="41"/>
      <c r="C15" s="41"/>
      <c r="D15" s="41"/>
      <c r="E15" s="24"/>
      <c r="F15" s="24"/>
    </row>
    <row r="16" ht="18" customHeight="1" spans="1:6">
      <c r="A16" s="35" t="s">
        <v>81</v>
      </c>
      <c r="B16" s="41"/>
      <c r="C16" s="41"/>
      <c r="D16" s="41"/>
      <c r="E16" s="24"/>
      <c r="F16" s="24"/>
    </row>
    <row r="17" ht="18" customHeight="1" spans="1:6">
      <c r="A17" s="35" t="s">
        <v>82</v>
      </c>
      <c r="B17" s="41">
        <v>1.45</v>
      </c>
      <c r="C17" s="41">
        <v>1.45</v>
      </c>
      <c r="D17" s="41">
        <v>1.45</v>
      </c>
      <c r="E17" s="24"/>
      <c r="F17" s="24"/>
    </row>
    <row r="18" ht="18" customHeight="1" spans="1:6">
      <c r="A18" s="35" t="s">
        <v>83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85</v>
      </c>
      <c r="B20" s="24">
        <v>0.25</v>
      </c>
      <c r="C20" s="24">
        <f t="shared" ref="C20" si="1">SUM(C21:C47)</f>
        <v>0.25</v>
      </c>
      <c r="D20" s="24"/>
      <c r="E20" s="24">
        <v>0.25</v>
      </c>
      <c r="F20" s="24">
        <f t="shared" ref="F20" si="2">SUM(F21:F47)</f>
        <v>0</v>
      </c>
    </row>
    <row r="21" ht="18" customHeight="1" spans="1:6">
      <c r="A21" s="35" t="s">
        <v>86</v>
      </c>
      <c r="B21" s="24">
        <v>0.25</v>
      </c>
      <c r="C21" s="24">
        <v>0.25</v>
      </c>
      <c r="D21" s="24"/>
      <c r="E21" s="24">
        <v>0.25</v>
      </c>
      <c r="F21" s="24"/>
    </row>
    <row r="22" ht="18" customHeight="1" spans="1:6">
      <c r="A22" s="35" t="s">
        <v>87</v>
      </c>
      <c r="B22" s="24">
        <f t="shared" ref="B21:B47" si="3">C22+F22</f>
        <v>0</v>
      </c>
      <c r="C22" s="24">
        <f t="shared" ref="C21:C47" si="4">SUM(D22:E22)</f>
        <v>0</v>
      </c>
      <c r="D22" s="24"/>
      <c r="E22" s="24">
        <f t="shared" ref="E22:E26" si="5">F22+I22</f>
        <v>0</v>
      </c>
      <c r="F22" s="24"/>
    </row>
    <row r="23" ht="18" customHeight="1" spans="1:6">
      <c r="A23" s="35" t="s">
        <v>88</v>
      </c>
      <c r="B23" s="24">
        <f t="shared" si="3"/>
        <v>0</v>
      </c>
      <c r="C23" s="24">
        <f t="shared" si="4"/>
        <v>0</v>
      </c>
      <c r="D23" s="24"/>
      <c r="E23" s="24">
        <f t="shared" si="5"/>
        <v>0</v>
      </c>
      <c r="F23" s="24"/>
    </row>
    <row r="24" ht="18" customHeight="1" spans="1:6">
      <c r="A24" s="35" t="s">
        <v>89</v>
      </c>
      <c r="B24" s="24"/>
      <c r="C24" s="24"/>
      <c r="D24" s="24"/>
      <c r="E24" s="24"/>
      <c r="F24" s="24"/>
    </row>
    <row r="25" ht="18" customHeight="1" spans="1:6">
      <c r="A25" s="35" t="s">
        <v>90</v>
      </c>
      <c r="B25" s="24">
        <f t="shared" si="3"/>
        <v>0</v>
      </c>
      <c r="C25" s="24">
        <f t="shared" si="4"/>
        <v>0</v>
      </c>
      <c r="D25" s="24"/>
      <c r="E25" s="24">
        <f t="shared" si="5"/>
        <v>0</v>
      </c>
      <c r="F25" s="24"/>
    </row>
    <row r="26" ht="18" customHeight="1" spans="1:6">
      <c r="A26" s="35" t="s">
        <v>91</v>
      </c>
      <c r="B26" s="24">
        <f t="shared" si="3"/>
        <v>0</v>
      </c>
      <c r="C26" s="24">
        <f t="shared" si="4"/>
        <v>0</v>
      </c>
      <c r="D26" s="24"/>
      <c r="E26" s="24">
        <f t="shared" si="5"/>
        <v>0</v>
      </c>
      <c r="F26" s="24"/>
    </row>
    <row r="27" ht="18" customHeight="1" spans="1:6">
      <c r="A27" s="35" t="s">
        <v>92</v>
      </c>
      <c r="B27" s="24"/>
      <c r="C27" s="24"/>
      <c r="D27" s="24"/>
      <c r="E27" s="24"/>
      <c r="F27" s="24"/>
    </row>
    <row r="28" ht="18" customHeight="1" spans="1:6">
      <c r="A28" s="35" t="s">
        <v>93</v>
      </c>
      <c r="B28" s="24">
        <f t="shared" si="3"/>
        <v>0</v>
      </c>
      <c r="C28" s="24">
        <f t="shared" si="4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3"/>
        <v>0</v>
      </c>
      <c r="C29" s="24">
        <f t="shared" si="4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3"/>
        <v>0</v>
      </c>
      <c r="C30" s="36">
        <f t="shared" si="4"/>
        <v>0</v>
      </c>
      <c r="D30" s="36"/>
      <c r="E30" s="36"/>
      <c r="F30" s="24"/>
    </row>
    <row r="31" ht="18" customHeight="1" spans="1:6">
      <c r="A31" s="35" t="s">
        <v>96</v>
      </c>
      <c r="B31" s="24">
        <f t="shared" si="3"/>
        <v>0</v>
      </c>
      <c r="C31" s="37">
        <f t="shared" si="4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3"/>
        <v>0</v>
      </c>
      <c r="C32" s="36">
        <f t="shared" si="4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3"/>
        <v>0</v>
      </c>
      <c r="C33" s="36">
        <f t="shared" si="4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3"/>
        <v>0</v>
      </c>
      <c r="C34" s="36">
        <f t="shared" si="4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3"/>
        <v>0</v>
      </c>
      <c r="C35" s="36">
        <f t="shared" si="4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3"/>
        <v>0</v>
      </c>
      <c r="C36" s="36">
        <f t="shared" si="4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3"/>
        <v>0</v>
      </c>
      <c r="C37" s="37">
        <f t="shared" si="4"/>
        <v>0</v>
      </c>
      <c r="D37" s="37"/>
      <c r="E37" s="37"/>
      <c r="F37" s="24"/>
    </row>
    <row r="38" ht="18" customHeight="1" spans="1:6">
      <c r="A38" s="35" t="s">
        <v>103</v>
      </c>
      <c r="B38" s="24">
        <f t="shared" si="3"/>
        <v>0</v>
      </c>
      <c r="C38" s="24">
        <f t="shared" si="4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3"/>
        <v>0</v>
      </c>
      <c r="C39" s="24">
        <f t="shared" si="4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3"/>
        <v>0</v>
      </c>
      <c r="C40" s="24">
        <f t="shared" si="4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3"/>
        <v>0</v>
      </c>
      <c r="C41" s="24">
        <f t="shared" si="4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3"/>
        <v>0</v>
      </c>
      <c r="C42" s="24">
        <f t="shared" si="4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3"/>
        <v>0</v>
      </c>
      <c r="C43" s="24">
        <f t="shared" si="4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3"/>
        <v>0</v>
      </c>
      <c r="C44" s="24">
        <f t="shared" si="4"/>
        <v>0</v>
      </c>
      <c r="D44" s="24"/>
      <c r="E44" s="24"/>
      <c r="F44" s="24"/>
    </row>
    <row r="45" ht="18" customHeight="1" spans="1:6">
      <c r="A45" s="35" t="s">
        <v>110</v>
      </c>
      <c r="B45" s="24">
        <f t="shared" si="3"/>
        <v>0</v>
      </c>
      <c r="C45" s="24">
        <f t="shared" si="4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3"/>
        <v>0</v>
      </c>
      <c r="C46" s="24">
        <f t="shared" si="4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3"/>
        <v>0</v>
      </c>
      <c r="C47" s="24">
        <f t="shared" si="4"/>
        <v>0</v>
      </c>
      <c r="D47" s="24"/>
      <c r="E47" s="24"/>
      <c r="F47" s="24"/>
    </row>
    <row r="48" ht="18" customHeight="1" spans="1:6">
      <c r="A48" s="34" t="s">
        <v>113</v>
      </c>
      <c r="B48" s="24"/>
      <c r="C48" s="24"/>
      <c r="D48" s="24"/>
      <c r="E48" s="24">
        <f t="shared" ref="E48" si="6">SUM(E49:E59)</f>
        <v>0</v>
      </c>
      <c r="F48" s="24">
        <f t="shared" ref="F48" si="7">SUM(F49:F59)</f>
        <v>0</v>
      </c>
    </row>
    <row r="49" ht="18" customHeight="1" spans="1:6">
      <c r="A49" s="35" t="s">
        <v>114</v>
      </c>
      <c r="B49" s="24">
        <f t="shared" ref="B49:B59" si="8">C49+F49</f>
        <v>0</v>
      </c>
      <c r="C49" s="24">
        <f>D49+G49</f>
        <v>0</v>
      </c>
      <c r="D49" s="24">
        <f>E49+H49</f>
        <v>0</v>
      </c>
      <c r="E49" s="24"/>
      <c r="F49" s="24"/>
    </row>
    <row r="50" ht="18" customHeight="1" spans="1:6">
      <c r="A50" s="35" t="s">
        <v>115</v>
      </c>
      <c r="B50" s="24"/>
      <c r="C50" s="24"/>
      <c r="D50" s="24"/>
      <c r="E50" s="24"/>
      <c r="F50" s="24"/>
    </row>
    <row r="51" ht="18" customHeight="1" spans="1:6">
      <c r="A51" s="35" t="s">
        <v>116</v>
      </c>
      <c r="B51" s="24">
        <f t="shared" si="8"/>
        <v>0</v>
      </c>
      <c r="C51" s="24">
        <f t="shared" ref="C49:C59" si="9">SUM(D51:E51)</f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8"/>
        <v>0</v>
      </c>
      <c r="C52" s="24">
        <f t="shared" si="9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8"/>
        <v>0</v>
      </c>
      <c r="C53" s="24">
        <f t="shared" si="9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8"/>
        <v>0</v>
      </c>
      <c r="C54" s="24">
        <f t="shared" si="9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8"/>
        <v>0</v>
      </c>
      <c r="C55" s="24">
        <f t="shared" si="9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8"/>
        <v>0</v>
      </c>
      <c r="C56" s="37">
        <f t="shared" si="9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8"/>
        <v>0</v>
      </c>
      <c r="C57" s="24">
        <f t="shared" si="9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8"/>
        <v>0</v>
      </c>
      <c r="C58" s="37">
        <f t="shared" si="9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8"/>
        <v>0</v>
      </c>
      <c r="C59" s="24">
        <f t="shared" si="9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10">SUM(B61:B64)</f>
        <v>0</v>
      </c>
      <c r="C60" s="24">
        <f t="shared" si="10"/>
        <v>0</v>
      </c>
      <c r="D60" s="24">
        <f t="shared" si="10"/>
        <v>0</v>
      </c>
      <c r="E60" s="24">
        <f t="shared" si="10"/>
        <v>0</v>
      </c>
      <c r="F60" s="24">
        <f t="shared" si="10"/>
        <v>0</v>
      </c>
    </row>
    <row r="61" ht="18" customHeight="1" spans="1:6">
      <c r="A61" s="35" t="s">
        <v>126</v>
      </c>
      <c r="B61" s="24">
        <f t="shared" ref="B61:B64" si="11">C61+F61</f>
        <v>0</v>
      </c>
      <c r="C61" s="37">
        <f t="shared" ref="C61:C64" si="12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11"/>
        <v>0</v>
      </c>
      <c r="C62" s="37">
        <f t="shared" si="12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11"/>
        <v>0</v>
      </c>
      <c r="C63" s="37">
        <f t="shared" si="12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11"/>
        <v>0</v>
      </c>
      <c r="C64" s="37">
        <f t="shared" si="12"/>
        <v>0</v>
      </c>
      <c r="D64" s="37"/>
      <c r="E64" s="37"/>
      <c r="F64" s="24"/>
    </row>
    <row r="65" ht="27" spans="1:6">
      <c r="A65" s="34" t="s">
        <v>130</v>
      </c>
      <c r="B65" s="24">
        <f t="shared" ref="B65" si="13">SUM(B66:B77)</f>
        <v>0</v>
      </c>
      <c r="C65" s="36">
        <f t="shared" ref="C65" si="14">SUM(C66:C77)</f>
        <v>0</v>
      </c>
      <c r="D65" s="36">
        <f t="shared" ref="D65" si="15">SUM(D66:D77)</f>
        <v>0</v>
      </c>
      <c r="E65" s="36">
        <f t="shared" ref="E65" si="16">SUM(E66:E77)</f>
        <v>0</v>
      </c>
      <c r="F65" s="24">
        <f t="shared" ref="F65" si="17">SUM(F66:F77)</f>
        <v>0</v>
      </c>
    </row>
    <row r="66" ht="18" customHeight="1" spans="1:6">
      <c r="A66" s="35" t="s">
        <v>131</v>
      </c>
      <c r="B66" s="24">
        <f t="shared" ref="B66:B70" si="18">C66+F66</f>
        <v>0</v>
      </c>
      <c r="C66" s="37">
        <f t="shared" ref="C66:C70" si="19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18"/>
        <v>0</v>
      </c>
      <c r="C67" s="37">
        <f t="shared" si="19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18"/>
        <v>0</v>
      </c>
      <c r="C68" s="37">
        <f t="shared" si="19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18"/>
        <v>0</v>
      </c>
      <c r="C69" s="37">
        <f t="shared" si="19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18"/>
        <v>0</v>
      </c>
      <c r="C70" s="37">
        <f t="shared" si="19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ref="B71:B111" si="20">C71+F71</f>
        <v>0</v>
      </c>
      <c r="C71" s="37">
        <f t="shared" ref="C71:C111" si="21">SUM(D71:E71)</f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20"/>
        <v>0</v>
      </c>
      <c r="C72" s="37">
        <f t="shared" si="21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20"/>
        <v>0</v>
      </c>
      <c r="C73" s="37">
        <f t="shared" si="21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20"/>
        <v>0</v>
      </c>
      <c r="C74" s="37">
        <f t="shared" si="21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20"/>
        <v>0</v>
      </c>
      <c r="C75" s="37">
        <f t="shared" si="21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20"/>
        <v>0</v>
      </c>
      <c r="C76" s="37">
        <f t="shared" si="21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20"/>
        <v>0</v>
      </c>
      <c r="C77" s="37">
        <f t="shared" si="21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" si="22">SUM(B79:B94)</f>
        <v>0</v>
      </c>
      <c r="C78" s="36">
        <f t="shared" ref="C78" si="23">SUM(C79:C94)</f>
        <v>0</v>
      </c>
      <c r="D78" s="36">
        <f t="shared" ref="D78" si="24">SUM(D79:D94)</f>
        <v>0</v>
      </c>
      <c r="E78" s="36">
        <f t="shared" ref="E78" si="25">SUM(E79:E94)</f>
        <v>0</v>
      </c>
      <c r="F78" s="24">
        <f t="shared" ref="F78" si="26">SUM(F79:F94)</f>
        <v>0</v>
      </c>
    </row>
    <row r="79" ht="18" customHeight="1" spans="1:6">
      <c r="A79" s="35" t="s">
        <v>131</v>
      </c>
      <c r="B79" s="24">
        <f t="shared" ref="B79:B94" si="27">C79+F79</f>
        <v>0</v>
      </c>
      <c r="C79" s="37">
        <f t="shared" ref="C79:C94" si="28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27"/>
        <v>0</v>
      </c>
      <c r="C80" s="37">
        <f t="shared" si="28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27"/>
        <v>0</v>
      </c>
      <c r="C81" s="37">
        <f t="shared" si="28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27"/>
        <v>0</v>
      </c>
      <c r="C82" s="37">
        <f t="shared" si="28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27"/>
        <v>0</v>
      </c>
      <c r="C83" s="37">
        <f t="shared" si="28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27"/>
        <v>0</v>
      </c>
      <c r="C84" s="37">
        <f t="shared" si="28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27"/>
        <v>0</v>
      </c>
      <c r="C85" s="37">
        <f t="shared" si="28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27"/>
        <v>0</v>
      </c>
      <c r="C86" s="37">
        <f t="shared" si="28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27"/>
        <v>0</v>
      </c>
      <c r="C87" s="37">
        <f t="shared" si="28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27"/>
        <v>0</v>
      </c>
      <c r="C88" s="37">
        <f t="shared" si="28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27"/>
        <v>0</v>
      </c>
      <c r="C89" s="37">
        <f t="shared" si="28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27"/>
        <v>0</v>
      </c>
      <c r="C90" s="37">
        <f t="shared" si="28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27"/>
        <v>0</v>
      </c>
      <c r="C91" s="37">
        <f t="shared" si="28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27"/>
        <v>0</v>
      </c>
      <c r="C92" s="37">
        <f t="shared" si="28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27"/>
        <v>0</v>
      </c>
      <c r="C93" s="37">
        <f t="shared" si="28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27"/>
        <v>0</v>
      </c>
      <c r="C94" s="37">
        <f t="shared" si="28"/>
        <v>0</v>
      </c>
      <c r="D94" s="37"/>
      <c r="E94" s="37"/>
      <c r="F94" s="24"/>
    </row>
    <row r="95" ht="27" spans="1:6">
      <c r="A95" s="34" t="s">
        <v>149</v>
      </c>
      <c r="B95" s="24">
        <f t="shared" ref="B95" si="29">SUM(B96:B97)</f>
        <v>0</v>
      </c>
      <c r="C95" s="24">
        <f t="shared" ref="C95" si="30">SUM(C96:C97)</f>
        <v>0</v>
      </c>
      <c r="D95" s="24">
        <f t="shared" ref="D95" si="31">SUM(D96:D97)</f>
        <v>0</v>
      </c>
      <c r="E95" s="24">
        <f t="shared" ref="E95" si="32">SUM(E96:E97)</f>
        <v>0</v>
      </c>
      <c r="F95" s="24">
        <f t="shared" ref="F95" si="33">SUM(F96:F97)</f>
        <v>0</v>
      </c>
    </row>
    <row r="96" ht="18" customHeight="1" spans="1:6">
      <c r="A96" s="35" t="s">
        <v>150</v>
      </c>
      <c r="B96" s="24">
        <f t="shared" ref="B96:B103" si="34">C96+F96</f>
        <v>0</v>
      </c>
      <c r="C96" s="24">
        <f t="shared" ref="C96:C103" si="35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34"/>
        <v>0</v>
      </c>
      <c r="C97" s="24">
        <f t="shared" si="35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" si="36">SUM(B99:B103)</f>
        <v>0</v>
      </c>
      <c r="C98" s="24">
        <f t="shared" ref="C98" si="37">SUM(C99:C103)</f>
        <v>0</v>
      </c>
      <c r="D98" s="24">
        <f t="shared" ref="D98" si="38">SUM(D99:D103)</f>
        <v>0</v>
      </c>
      <c r="E98" s="24">
        <f t="shared" ref="E98" si="39">SUM(E99:E103)</f>
        <v>0</v>
      </c>
      <c r="F98" s="24">
        <f t="shared" ref="F98" si="40">SUM(F99:F103)</f>
        <v>0</v>
      </c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" si="41">SUM(B105:B106)</f>
        <v>0</v>
      </c>
      <c r="C104" s="24">
        <f t="shared" ref="C104" si="42">SUM(C105:C106)</f>
        <v>0</v>
      </c>
      <c r="D104" s="24">
        <f t="shared" ref="D104" si="43">SUM(D105:D106)</f>
        <v>0</v>
      </c>
      <c r="E104" s="24">
        <f t="shared" ref="E104" si="44">SUM(E105:E106)</f>
        <v>0</v>
      </c>
      <c r="F104" s="24">
        <f t="shared" ref="F104" si="45">SUM(F105:F106)</f>
        <v>0</v>
      </c>
    </row>
    <row r="105" ht="18" customHeight="1" spans="1:6">
      <c r="A105" s="35" t="s">
        <v>157</v>
      </c>
      <c r="B105" s="24">
        <f t="shared" ref="B105:B111" si="46">C105+F105</f>
        <v>0</v>
      </c>
      <c r="C105" s="24">
        <f t="shared" ref="C105:C111" si="47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46"/>
        <v>0</v>
      </c>
      <c r="C106" s="37">
        <f t="shared" si="47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" si="48">SUM(B108:B111)</f>
        <v>0</v>
      </c>
      <c r="C107" s="24">
        <f t="shared" ref="C107" si="49">SUM(C108:C111)</f>
        <v>0</v>
      </c>
      <c r="D107" s="24">
        <f t="shared" ref="D107" si="50">SUM(D108:D111)</f>
        <v>0</v>
      </c>
      <c r="E107" s="24">
        <f t="shared" ref="E107" si="51">SUM(E108:E111)</f>
        <v>0</v>
      </c>
      <c r="F107" s="24">
        <f t="shared" ref="F107" si="52">SUM(F108:F111)</f>
        <v>0</v>
      </c>
    </row>
    <row r="108" ht="18" customHeight="1" spans="1:6">
      <c r="A108" s="35" t="s">
        <v>160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ref="B112:F112" si="53">B6+B20+B48+B60+B65+B78+B95+B98+B104+B107</f>
        <v>35.08</v>
      </c>
      <c r="C112" s="24">
        <f t="shared" si="53"/>
        <v>35.08</v>
      </c>
      <c r="D112" s="24">
        <f t="shared" si="53"/>
        <v>34.83</v>
      </c>
      <c r="E112" s="24">
        <f t="shared" si="53"/>
        <v>0.25</v>
      </c>
      <c r="F112" s="24">
        <f t="shared" si="53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64" workbookViewId="0">
      <selection activeCell="C81" sqref="C81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27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31</v>
      </c>
      <c r="D4" s="23" t="s">
        <v>61</v>
      </c>
      <c r="E4" s="23" t="s">
        <v>62</v>
      </c>
      <c r="F4" s="23"/>
    </row>
    <row r="5" ht="18" customHeight="1" spans="1:6">
      <c r="A5" s="34" t="s">
        <v>165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>
        <v>35.08</v>
      </c>
      <c r="C36" s="24">
        <v>35.08</v>
      </c>
      <c r="D36" s="24">
        <v>34.83</v>
      </c>
      <c r="E36" s="24">
        <v>0.25</v>
      </c>
      <c r="F36" s="24"/>
    </row>
    <row r="37" ht="18" customHeight="1" spans="1:6">
      <c r="A37" s="35" t="s">
        <v>178</v>
      </c>
      <c r="B37" s="24">
        <v>34.83</v>
      </c>
      <c r="C37" s="24">
        <v>34.83</v>
      </c>
      <c r="D37" s="24">
        <v>34.83</v>
      </c>
      <c r="E37" s="24"/>
      <c r="F37" s="24"/>
    </row>
    <row r="38" ht="18" customHeight="1" spans="1:6">
      <c r="A38" s="35" t="s">
        <v>179</v>
      </c>
      <c r="B38" s="24">
        <v>0.25</v>
      </c>
      <c r="C38" s="24">
        <v>0.25</v>
      </c>
      <c r="D38" s="24"/>
      <c r="E38" s="24">
        <v>0.25</v>
      </c>
      <c r="F38" s="24"/>
    </row>
    <row r="39" ht="18" customHeight="1" spans="1:6">
      <c r="A39" s="35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>
        <v>35.08</v>
      </c>
      <c r="C72" s="24">
        <v>35.08</v>
      </c>
      <c r="D72" s="24">
        <v>34.83</v>
      </c>
      <c r="E72" s="24">
        <v>0.25</v>
      </c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4" sqref="A14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f>SUM(B9:B10)</f>
        <v>0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31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Xte</cp:lastModifiedBy>
  <dcterms:created xsi:type="dcterms:W3CDTF">2019-04-13T16:30:00Z</dcterms:created>
  <dcterms:modified xsi:type="dcterms:W3CDTF">2022-09-09T03:18:15Z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AC9E16AB01B94B15AFF7C0E60C05B4A0</vt:lpwstr>
  </property>
</Properties>
</file>